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0A22B3AE-48C6-4472-9621-03B42BA09332}" xr6:coauthVersionLast="47" xr6:coauthVersionMax="47" xr10:uidLastSave="{00000000-0000-0000-0000-000000000000}"/>
  <bookViews>
    <workbookView xWindow="8685" yWindow="3525" windowWidth="28800" windowHeight="11295" xr2:uid="{9577EA37-2D94-4AFE-BB9E-D126F432B4BF}"/>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0" i="1" l="1"/>
  <c r="L103" i="1"/>
  <c r="L100" i="1" s="1"/>
  <c r="M101" i="1"/>
  <c r="M99" i="1"/>
  <c r="K93" i="1"/>
  <c r="M95" i="1"/>
  <c r="L97" i="1" s="1"/>
  <c r="K81" i="1"/>
  <c r="L86" i="1"/>
  <c r="J88" i="1"/>
  <c r="K89" i="1" s="1"/>
  <c r="M84" i="1"/>
  <c r="M82" i="1"/>
  <c r="K65" i="1"/>
  <c r="M77" i="1"/>
  <c r="M75" i="1"/>
  <c r="L70" i="1"/>
  <c r="J72" i="1"/>
  <c r="K73" i="1" s="1"/>
  <c r="M68" i="1"/>
  <c r="M66" i="1"/>
  <c r="K55" i="1"/>
  <c r="L58" i="1"/>
  <c r="J60" i="1"/>
  <c r="K61" i="1" s="1"/>
  <c r="M56" i="1"/>
  <c r="K40" i="1"/>
  <c r="L48" i="1"/>
  <c r="J50" i="1"/>
  <c r="K51" i="1" s="1"/>
  <c r="L41" i="1"/>
  <c r="K46" i="1"/>
  <c r="M46" i="1" s="1"/>
  <c r="M41" i="1" s="1"/>
  <c r="J45" i="1"/>
  <c r="J44" i="1"/>
  <c r="J43" i="1"/>
  <c r="K28" i="1"/>
  <c r="M36" i="1"/>
  <c r="L31" i="1"/>
  <c r="J33" i="1"/>
  <c r="K34" i="1" s="1"/>
  <c r="M29" i="1"/>
  <c r="K17" i="1"/>
  <c r="M24" i="1"/>
  <c r="M22" i="1"/>
  <c r="M20" i="1"/>
  <c r="L26" i="1" s="1"/>
  <c r="M18" i="1"/>
  <c r="K4" i="1"/>
  <c r="M13" i="1"/>
  <c r="M11" i="1"/>
  <c r="M9" i="1"/>
  <c r="M7" i="1"/>
  <c r="M5" i="1"/>
  <c r="L15" i="1" s="1"/>
  <c r="K70" i="1" l="1"/>
  <c r="M73" i="1"/>
  <c r="M70" i="1" s="1"/>
  <c r="M15" i="1"/>
  <c r="M4" i="1" s="1"/>
  <c r="L4" i="1"/>
  <c r="L17" i="1"/>
  <c r="M26" i="1"/>
  <c r="M17" i="1" s="1"/>
  <c r="L38" i="1"/>
  <c r="K48" i="1"/>
  <c r="M51" i="1"/>
  <c r="M48" i="1" s="1"/>
  <c r="K58" i="1"/>
  <c r="M61" i="1"/>
  <c r="M58" i="1" s="1"/>
  <c r="L63" i="1" s="1"/>
  <c r="L79" i="1"/>
  <c r="L53" i="1"/>
  <c r="K86" i="1"/>
  <c r="M89" i="1"/>
  <c r="M86" i="1" s="1"/>
  <c r="L91" i="1" s="1"/>
  <c r="L93" i="1"/>
  <c r="M97" i="1"/>
  <c r="M93" i="1" s="1"/>
  <c r="K31" i="1"/>
  <c r="M34" i="1"/>
  <c r="M31" i="1" s="1"/>
  <c r="K41" i="1"/>
  <c r="M103" i="1"/>
  <c r="M100" i="1" s="1"/>
  <c r="L81" i="1" l="1"/>
  <c r="M91" i="1"/>
  <c r="M81" i="1" s="1"/>
  <c r="M63" i="1"/>
  <c r="M55" i="1" s="1"/>
  <c r="L55" i="1"/>
  <c r="L40" i="1"/>
  <c r="M53" i="1"/>
  <c r="M40" i="1" s="1"/>
  <c r="L28" i="1"/>
  <c r="M38" i="1"/>
  <c r="M28" i="1" s="1"/>
  <c r="L105" i="1" s="1"/>
  <c r="M105" i="1" s="1"/>
  <c r="L65" i="1"/>
  <c r="M79" i="1"/>
  <c r="M6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A8F79609-115D-4060-8024-C16ED79B48FC}">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866F82A6-DBC6-40EC-A8A7-96AA8B5E473D}">
      <text>
        <r>
          <rPr>
            <b/>
            <sz val="9"/>
            <color indexed="81"/>
            <rFont val="Tahoma"/>
            <family val="2"/>
          </rPr>
          <t>Naturalesa del concepte o de lentitat (veure menú contextual)</t>
        </r>
      </text>
    </comment>
    <comment ref="C3" authorId="0" shapeId="0" xr:uid="{61FD318A-0097-4D23-A245-7A833C8A4BB2}">
      <text>
        <r>
          <rPr>
            <b/>
            <sz val="9"/>
            <color indexed="81"/>
            <rFont val="Tahoma"/>
            <family val="2"/>
          </rPr>
          <t>Unitat de amidament a què fa referència el preu unitari. Les unitats de temps afecten els càlculs de durades i recursos</t>
        </r>
      </text>
    </comment>
    <comment ref="D3" authorId="0" shapeId="0" xr:uid="{F2D4E91A-D36A-4A18-AF6A-59F20BE5A88D}">
      <text>
        <r>
          <rPr>
            <b/>
            <sz val="9"/>
            <color indexed="81"/>
            <rFont val="Tahoma"/>
            <family val="2"/>
          </rPr>
          <t>Text breu que facilita la visualització, la cerca i la impressió del concepte en lloc del text</t>
        </r>
      </text>
    </comment>
    <comment ref="E3" authorId="0" shapeId="0" xr:uid="{5C49E14B-DF38-4D63-BADD-528658C3014D}">
      <text>
        <r>
          <rPr>
            <b/>
            <sz val="9"/>
            <color indexed="81"/>
            <rFont val="Tahoma"/>
            <family val="2"/>
          </rPr>
          <t>Descripció curta de la línia d’amidament</t>
        </r>
      </text>
    </comment>
    <comment ref="F3" authorId="0" shapeId="0" xr:uid="{DB9CB7FF-B2E1-4758-B254-B7EF0CD5F8FA}">
      <text>
        <r>
          <rPr>
            <b/>
            <sz val="9"/>
            <color indexed="81"/>
            <rFont val="Tahoma"/>
            <family val="2"/>
          </rPr>
          <t>Columna A: Número d’unitats iguals de la línia d’amidament</t>
        </r>
      </text>
    </comment>
    <comment ref="G3" authorId="0" shapeId="0" xr:uid="{91446F39-16D8-402E-8D2B-F72403341AA9}">
      <text>
        <r>
          <rPr>
            <b/>
            <sz val="9"/>
            <color indexed="81"/>
            <rFont val="Tahoma"/>
            <family val="2"/>
          </rPr>
          <t>Columna B: Longitud de la línia d’amidament</t>
        </r>
      </text>
    </comment>
    <comment ref="H3" authorId="0" shapeId="0" xr:uid="{68D93B11-4D71-40D4-874F-331728D7C5D2}">
      <text>
        <r>
          <rPr>
            <b/>
            <sz val="9"/>
            <color indexed="81"/>
            <rFont val="Tahoma"/>
            <family val="2"/>
          </rPr>
          <t>Columna C: Amplada de la línia d’amidament</t>
        </r>
      </text>
    </comment>
    <comment ref="I3" authorId="0" shapeId="0" xr:uid="{4392EE54-363F-4836-B5FD-411EB1ADC402}">
      <text>
        <r>
          <rPr>
            <b/>
            <sz val="9"/>
            <color indexed="81"/>
            <rFont val="Tahoma"/>
            <family val="2"/>
          </rPr>
          <t>Columna D: Alçada de la línia d’amidament</t>
        </r>
      </text>
    </comment>
    <comment ref="J3" authorId="0" shapeId="0" xr:uid="{70D2C49C-E81E-4F2A-98AB-572965AB5EE5}">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541B4087-578B-4F7A-967A-45D131CA6DEE}">
      <text>
        <r>
          <rPr>
            <b/>
            <sz val="9"/>
            <color indexed="81"/>
            <rFont val="Tahoma"/>
            <family val="2"/>
          </rPr>
          <t>Rendiment o quantitat pressupostada</t>
        </r>
      </text>
    </comment>
    <comment ref="L3" authorId="0" shapeId="0" xr:uid="{ED93F7A1-BE3A-4BB0-A458-F8620C1C8ECB}">
      <text>
        <r>
          <rPr>
            <b/>
            <sz val="9"/>
            <color indexed="81"/>
            <rFont val="Tahoma"/>
            <family val="2"/>
          </rPr>
          <t>Preu unitari del concepte al pressupost Vermell: Bloquejat Gris: Anul·lat Magenta: Calculat</t>
        </r>
      </text>
    </comment>
    <comment ref="M3" authorId="0" shapeId="0" xr:uid="{578B69E6-83C5-4660-BCEF-AD339EB6D639}">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<sst xmlns="http://schemas.openxmlformats.org/spreadsheetml/2006/main" count="218" uniqueCount="146">
  <si>
    <t>PROJECTE REMODELACIÓ SALES REUNIONS FGC. (SALA REPROGRAFIA)</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</si>
  <si>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</si>
  <si>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</si>
  <si>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</si>
  <si>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</si>
  <si>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</si>
  <si>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</si>
  <si>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</si>
  <si>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</si>
  <si>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</si>
  <si>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</si>
  <si>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</si>
  <si>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</si>
  <si>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</si>
  <si>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</si>
  <si>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</si>
  <si>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</si>
  <si>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</si>
  <si>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</si>
  <si>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</si>
  <si>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</si>
  <si>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</si>
  <si>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</si>
  <si>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</si>
  <si>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</si>
  <si>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</si>
  <si>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 (veure plànols)</t>
  </si>
  <si>
    <t>01.03</t>
  </si>
  <si>
    <t>Formació de regates</t>
  </si>
  <si>
    <t>Formació de regates i tapar forats d'obra , reparació i deterioraments en parets i ajudes als altres gremis.</t>
  </si>
  <si>
    <t>01.04</t>
  </si>
  <si>
    <t>u</t>
  </si>
  <si>
    <t>Desmuntatge de porta</t>
  </si>
  <si>
    <t xml:space="preserve">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
Subministrament i instal·lació de platina d'acer inoxidable collada a paviment existent.(veure plànols) </t>
  </si>
  <si>
    <t>01.05</t>
  </si>
  <si>
    <t>m2</t>
  </si>
  <si>
    <t>Desmuntatge de parament frontal passadís</t>
  </si>
  <si>
    <t xml:space="preserve">Enderroc amb cura de parament de cartó-guix existent així com porta d'accés, incloent  fals sostres o altres elements similars. Inclou la retirada de plaques, perfils metàl·lics o fusta, fixacions i accessoris, neteja i classificació de runa per a la seva posterior evacuació a punts autoritzats (veure plànols). </t>
  </si>
  <si>
    <t>Total 01</t>
  </si>
  <si>
    <t>02</t>
  </si>
  <si>
    <t>INSTAL·LACIONS I ELECTRICITAT</t>
  </si>
  <si>
    <t>02.01</t>
  </si>
  <si>
    <t>p.a.</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</si>
  <si>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</si>
  <si>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 (veure plànols)</t>
  </si>
  <si>
    <t>02.02</t>
  </si>
  <si>
    <t>Adequació de línies elèctriques</t>
  </si>
  <si>
    <t>Comprovació i adequació de les línies elèctriques existents de la sala per als nous aparells d'il·luminació, s'hi inclou material de nous cables i corrugats.Noves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
Per traslladar a l'actual laboratori no caldran noves instal·lacions, amb les actuals es suficient però sí caldrà redistribuir tots els punts que es troben ara mateix segons el disseny de la sala. Caldrà garantir la disponibilitat de la xarxa WI-FI i respecte a la situació final, cal disposar com a mínim 6 punts de xarxa i a cada punt afegir dos endolls. No calen endolls vermells de SAI.
(veure plànols)</t>
  </si>
  <si>
    <t>02.06</t>
  </si>
  <si>
    <t>Desplaçar llum d'emergència</t>
  </si>
  <si>
    <t xml:space="preserve">Cal preveure desplaçar llum d'emergència a nova ubicació al sostre degut al canvi produït en la paret. </t>
  </si>
  <si>
    <t>02.PCI</t>
  </si>
  <si>
    <t>Detector PCI</t>
  </si>
  <si>
    <t>Desconnexió i posterior connexió del detector PCI, degut als treballs que es realitzaran d’enderroc que generaran pols, caldrà desconnectar els detectors per evitar activació d'alarmes.</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</si>
  <si>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</si>
  <si>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</si>
  <si>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</si>
  <si>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</si>
  <si>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</si>
  <si>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</si>
  <si>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03.03</t>
  </si>
  <si>
    <t>m</t>
  </si>
  <si>
    <t>Desmuntatge faldó il·luminació</t>
  </si>
  <si>
    <t xml:space="preserve">Desmuntar i retirats faldó il·luminació format per placa de cartró-guix® i reparar sostre deixant el mateix acabat que la resta de la paret o sostre. (veure plànols)  </t>
  </si>
  <si>
    <t>Spc0010</t>
  </si>
  <si>
    <t>Faldó</t>
  </si>
  <si>
    <t>Total 03.03</t>
  </si>
  <si>
    <t>03.04</t>
  </si>
  <si>
    <t>Reparació i reposició del cel ras</t>
  </si>
  <si>
    <t>Reparació i reposició del cel ras existent, amb la nova mampara seguint el mateix sistema constructiu que les sales contigües. Inclou el desmuntatge parcial de les plaques o elements afectats, l’adaptació del suport, el muntatge, el tapat de juntes amb materials compatibles amb el sistema existent.</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</si>
  <si>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</si>
  <si>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</si>
  <si>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</si>
  <si>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</si>
  <si>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</si>
  <si>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</si>
  <si>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Paret frontal</t>
  </si>
  <si>
    <t>Paret lateral ESQ</t>
  </si>
  <si>
    <t>Paret lateral DRET</t>
  </si>
  <si>
    <t>Total 04.01</t>
  </si>
  <si>
    <t>04.02</t>
  </si>
  <si>
    <t>Pintura paraments horitzontals</t>
  </si>
  <si>
    <t>Sostre</t>
  </si>
  <si>
    <t>Total 04.02</t>
  </si>
  <si>
    <t>Total 04</t>
  </si>
  <si>
    <t>05</t>
  </si>
  <si>
    <t>MOBILIARI</t>
  </si>
  <si>
    <t>05.01</t>
  </si>
  <si>
    <t>Recol·locació de mobiliari; taules, (DEM03) cadires, aparells i elements de les parets.</t>
  </si>
  <si>
    <t>Recol·locació del mobiliari existent, incloent taules, cadires, quadres, armaris i altres elements de les parets així com aparells de reprografia i varis. Els treballs comprendran el desplaçament i ubicació dels elements segons la nova distribució, amb cura per evitar danys als materials i superfícies, i l’ajust final de posició per garantir una col·locació correcta dins l’espai.  Integració de LED encastat.</t>
  </si>
  <si>
    <t>05.02</t>
  </si>
  <si>
    <t>Prestatge xapat de fusta de roure</t>
  </si>
  <si>
    <t>Fabricació i muntatge de prestatges (mides i quantitats segons plànols) de 3 cm de gruix xapat de fusta de roure tenyit i envernissat natural mat. S'haurà d'escollir segons mostra. Caldrà fer un fresat sota cada prestatge per encastar una tira LED, (veure plànols) 
Preveure ferratges i suports per instal·lació a paret, cal tenir en compte que algunes parets estan construïdes amb plaques de guix laminat, caldrà en aquests casos fixar sobre l'estructura que formen els envans o afegir reforços si fos convenient per assegurar la seva estabilitat.</t>
  </si>
  <si>
    <t>Prestatge inferior</t>
  </si>
  <si>
    <t>Total 05.02</t>
  </si>
  <si>
    <t>Total 05</t>
  </si>
  <si>
    <t>06</t>
  </si>
  <si>
    <t>IL·LUMINACIÓ</t>
  </si>
  <si>
    <t>06.01</t>
  </si>
  <si>
    <t>FOCUS SOSTRE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</si>
  <si>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t>
  </si>
  <si>
    <t>06.03</t>
  </si>
  <si>
    <t>DROP 2</t>
  </si>
  <si>
    <t>Subministrament i instal·lació focus per encastar FIT 35 RECESSED SPOT 3000K WT  ArkosLight o similar 
Referència A3452111WT
Color BLANC TEXTURITZAT RAL 9016
Categoría CEILING RECESSED
Tipus LED Flux Lluminós 660 lm  
Temperatura de color 3000 K 
Estabilitat cromàtica MacAdam Step 2 
CRI&gt;90 
Potència 5,5 W
Angle de basculació 90° Angle de gir 350°</t>
  </si>
  <si>
    <t>06.07</t>
  </si>
  <si>
    <t>TIRA DE LED</t>
  </si>
  <si>
    <t xml:space="preserve">Subministrament i instal·lació de tira de LED FULLWAT o similar  amb perfil d'alumini i difusor opal
Tipus LED Flux Lluminós 1455 lm 
140 LED/n
Temperatura de color 3000 K 
CRI&gt;90  
Potència 13W/m 
Voltatge 24V 
Estanqueïtat IP20  </t>
  </si>
  <si>
    <t>TIRA LED</t>
  </si>
  <si>
    <t>Total 06.07</t>
  </si>
  <si>
    <t>06.09</t>
  </si>
  <si>
    <t>DRIVER 50W</t>
  </si>
  <si>
    <t xml:space="preserve">Subministrament i instal·lació font d' alimentació 24V DC 50W DC MEAN WELL  o similar  </t>
  </si>
  <si>
    <t>DT</t>
  </si>
  <si>
    <t>DETECTOR</t>
  </si>
  <si>
    <t>Detector de presència integrat a la xarxa de l'edifici NEO. Empresa INERZIIA. Detector de presència de sostre KNX, mini (3361-1MWW).Inclou cablejat i integració.</t>
  </si>
  <si>
    <t>Total 06</t>
  </si>
  <si>
    <t>07</t>
  </si>
  <si>
    <t>REVESTIMENTS, TAPICERIA I ACUSTICA</t>
  </si>
  <si>
    <t>07.01</t>
  </si>
  <si>
    <t>Panell acústic  per paret 240x120cm</t>
  </si>
  <si>
    <t>Subministrament i col·locació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
(veure plànols)</t>
  </si>
  <si>
    <t>07.02</t>
  </si>
  <si>
    <t>Panell acústic  per sostre 150x60cm</t>
  </si>
  <si>
    <t>Subministrament i col·locació panells acústics de feltre PET en 24 mm. de la firma Texfel® o similar. Color personalitzat segons requeriments del disseny. Inclou Velcro® o similar amb sistema de subjecció a sostre.
  EN 13501-1+A1: B-s2, d0
Absorció Acústica
 UNE-EN ISO 354:2004: fins αw = 1 (-)
 EN ISO 11654: Classe A</t>
  </si>
  <si>
    <t>07.04</t>
  </si>
  <si>
    <t>Paviment cautxú</t>
  </si>
  <si>
    <t xml:space="preserve">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existent.(veure plànols) </t>
  </si>
  <si>
    <t>Paviment</t>
  </si>
  <si>
    <t>Total 07.04</t>
  </si>
  <si>
    <t>Total 07</t>
  </si>
  <si>
    <t>08</t>
  </si>
  <si>
    <t>TANCAMENTS</t>
  </si>
  <si>
    <t xml:space="preserve"> </t>
  </si>
  <si>
    <t>08-01</t>
  </si>
  <si>
    <t>Tancament vidre amb marc metàl·lic</t>
  </si>
  <si>
    <t>Tancament de vidre igual als existents en la resta de l'edifici i col·locació de porta actual en la nova ubicació format per vidres laminats 4+4 mm, no sencer dividit en dos parts, Platina d’acer 8x60 mm (la platina vertical arriba fins al forjat)
Ribet de tancament de 20x30 mm</t>
  </si>
  <si>
    <t>Total 08</t>
  </si>
  <si>
    <t>09</t>
  </si>
  <si>
    <t>GESTIÓ DE RESIDUS</t>
  </si>
  <si>
    <t>10</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</si>
  <si>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</si>
  <si>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</si>
  <si>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</si>
  <si>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</si>
  <si>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10</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</si>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</sst>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7" fillId="0" borderId="0" xfId="0" applyNumberFormat="1" applyFont="1" applyAlignment="1">
      <alignment vertical="top" wrapText="1"/>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B6B9E-127B-4087-B907-B4D06ECB5A71}">
  <dimension ref="A1:M106"/>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K15</f>
        <v>1</v>
      </c>
      <c r="L4" s="8">
        <f>L15</f>
        <v>697.15</v>
      </c>
      <c r="M4" s="8">
        <f>M15</f>
        <v>697.15</v>
      </c>
    </row>
    <row r="5" spans="1:13" x14ac:dyDescent="0.25">
      <c r="A5" s="9" t="s">
        <v>19</v>
      </c>
      <c r="B5" s="10" t="s">
        <v>20</v>
      </c>
      <c r="C5" s="10" t="s">
        <v>21</v>
      </c>
      <c r="D5" s="14" t="s">
        <v>22</v>
      </c>
      <c r="E5" s="11"/>
      <c r="F5" s="11"/>
      <c r="G5" s="11"/>
      <c r="H5" s="11"/>
      <c r="I5" s="11"/>
      <c r="J5" s="11"/>
      <c r="K5" s="12">
        <v>30</v>
      </c>
      <c r="L5" s="12">
        <v>5</v>
      </c>
      <c r="M5" s="13">
        <f>ROUND(K5*L5,2)</f>
        <v>150</v>
      </c>
    </row>
    <row r="6" spans="1:13" ht="123.75" x14ac:dyDescent="0.25">
      <c r="A6" s="11"/>
      <c r="B6" s="11"/>
      <c r="C6" s="11"/>
      <c r="D6" s="14" t="s">
        <v>23</v>
      </c>
      <c r="E6" s="11"/>
      <c r="F6" s="11"/>
      <c r="G6" s="11"/>
      <c r="H6" s="11"/>
      <c r="I6" s="11"/>
      <c r="J6" s="11"/>
      <c r="K6" s="11"/>
      <c r="L6" s="11"/>
      <c r="M6" s="11"/>
    </row>
    <row r="7" spans="1:13" x14ac:dyDescent="0.25">
      <c r="A7" s="9" t="s">
        <v>24</v>
      </c>
      <c r="B7" s="10" t="s">
        <v>20</v>
      </c>
      <c r="C7" s="10" t="s">
        <v>21</v>
      </c>
      <c r="D7" s="14" t="s">
        <v>25</v>
      </c>
      <c r="E7" s="11"/>
      <c r="F7" s="11"/>
      <c r="G7" s="11"/>
      <c r="H7" s="11"/>
      <c r="I7" s="11"/>
      <c r="J7" s="11"/>
      <c r="K7" s="12">
        <v>1</v>
      </c>
      <c r="L7" s="12">
        <v>200</v>
      </c>
      <c r="M7" s="13">
        <f>ROUND(K7*L7,2)</f>
        <v>200</v>
      </c>
    </row>
    <row r="8" spans="1:13" ht="202.5" x14ac:dyDescent="0.25">
      <c r="A8" s="11"/>
      <c r="B8" s="11"/>
      <c r="C8" s="11"/>
      <c r="D8" s="14" t="s">
        <v>26</v>
      </c>
      <c r="E8" s="11"/>
      <c r="F8" s="11"/>
      <c r="G8" s="11"/>
      <c r="H8" s="11"/>
      <c r="I8" s="11"/>
      <c r="J8" s="11"/>
      <c r="K8" s="11"/>
      <c r="L8" s="11"/>
      <c r="M8" s="11"/>
    </row>
    <row r="9" spans="1:13" x14ac:dyDescent="0.25">
      <c r="A9" s="9" t="s">
        <v>27</v>
      </c>
      <c r="B9" s="10" t="s">
        <v>20</v>
      </c>
      <c r="C9" s="10" t="s">
        <v>21</v>
      </c>
      <c r="D9" s="14" t="s">
        <v>28</v>
      </c>
      <c r="E9" s="11"/>
      <c r="F9" s="11"/>
      <c r="G9" s="11"/>
      <c r="H9" s="11"/>
      <c r="I9" s="11"/>
      <c r="J9" s="11"/>
      <c r="K9" s="12">
        <v>1</v>
      </c>
      <c r="L9" s="12">
        <v>100</v>
      </c>
      <c r="M9" s="13">
        <f>ROUND(K9*L9,2)</f>
        <v>100</v>
      </c>
    </row>
    <row r="10" spans="1:13" ht="33.75" x14ac:dyDescent="0.25">
      <c r="A10" s="11"/>
      <c r="B10" s="11"/>
      <c r="C10" s="11"/>
      <c r="D10" s="14" t="s">
        <v>29</v>
      </c>
      <c r="E10" s="11"/>
      <c r="F10" s="11"/>
      <c r="G10" s="11"/>
      <c r="H10" s="11"/>
      <c r="I10" s="11"/>
      <c r="J10" s="11"/>
      <c r="K10" s="11"/>
      <c r="L10" s="11"/>
      <c r="M10" s="11"/>
    </row>
    <row r="11" spans="1:13" x14ac:dyDescent="0.25">
      <c r="A11" s="9" t="s">
        <v>30</v>
      </c>
      <c r="B11" s="10" t="s">
        <v>20</v>
      </c>
      <c r="C11" s="10" t="s">
        <v>31</v>
      </c>
      <c r="D11" s="14" t="s">
        <v>32</v>
      </c>
      <c r="E11" s="11"/>
      <c r="F11" s="11"/>
      <c r="G11" s="11"/>
      <c r="H11" s="11"/>
      <c r="I11" s="11"/>
      <c r="J11" s="11"/>
      <c r="K11" s="12">
        <v>1</v>
      </c>
      <c r="L11" s="12">
        <v>150</v>
      </c>
      <c r="M11" s="13">
        <f>ROUND(K11*L11,2)</f>
        <v>150</v>
      </c>
    </row>
    <row r="12" spans="1:13" ht="168.75" x14ac:dyDescent="0.25">
      <c r="A12" s="11"/>
      <c r="B12" s="11"/>
      <c r="C12" s="11"/>
      <c r="D12" s="14" t="s">
        <v>33</v>
      </c>
      <c r="E12" s="11"/>
      <c r="F12" s="11"/>
      <c r="G12" s="11"/>
      <c r="H12" s="11"/>
      <c r="I12" s="11"/>
      <c r="J12" s="11"/>
      <c r="K12" s="11"/>
      <c r="L12" s="11"/>
      <c r="M12" s="11"/>
    </row>
    <row r="13" spans="1:13" ht="22.5" x14ac:dyDescent="0.25">
      <c r="A13" s="9" t="s">
        <v>34</v>
      </c>
      <c r="B13" s="10" t="s">
        <v>20</v>
      </c>
      <c r="C13" s="10" t="s">
        <v>35</v>
      </c>
      <c r="D13" s="14" t="s">
        <v>36</v>
      </c>
      <c r="E13" s="11"/>
      <c r="F13" s="11"/>
      <c r="G13" s="11"/>
      <c r="H13" s="11"/>
      <c r="I13" s="11"/>
      <c r="J13" s="11"/>
      <c r="K13" s="12">
        <v>9.6</v>
      </c>
      <c r="L13" s="12">
        <v>10.119999999999999</v>
      </c>
      <c r="M13" s="13">
        <f>ROUND(K13*L13,2)</f>
        <v>97.15</v>
      </c>
    </row>
    <row r="14" spans="1:13" ht="101.25" x14ac:dyDescent="0.25">
      <c r="A14" s="11"/>
      <c r="B14" s="11"/>
      <c r="C14" s="11"/>
      <c r="D14" s="14" t="s">
        <v>37</v>
      </c>
      <c r="E14" s="11"/>
      <c r="F14" s="11"/>
      <c r="G14" s="11"/>
      <c r="H14" s="11"/>
      <c r="I14" s="11"/>
      <c r="J14" s="11"/>
      <c r="K14" s="11"/>
      <c r="L14" s="11"/>
      <c r="M14" s="11"/>
    </row>
    <row r="15" spans="1:13" x14ac:dyDescent="0.25">
      <c r="A15" s="11"/>
      <c r="B15" s="11"/>
      <c r="C15" s="11"/>
      <c r="D15" s="24"/>
      <c r="E15" s="11"/>
      <c r="F15" s="11"/>
      <c r="G15" s="11"/>
      <c r="H15" s="11"/>
      <c r="I15" s="11"/>
      <c r="J15" s="15" t="s">
        <v>38</v>
      </c>
      <c r="K15" s="16">
        <v>1</v>
      </c>
      <c r="L15" s="17">
        <f>M5+M7+M9+M11+M13</f>
        <v>697.15</v>
      </c>
      <c r="M15" s="17">
        <f>ROUND(K15*L15,2)</f>
        <v>697.15</v>
      </c>
    </row>
    <row r="16" spans="1:13" ht="0.95" customHeight="1" x14ac:dyDescent="0.25">
      <c r="A16" s="18"/>
      <c r="B16" s="18"/>
      <c r="C16" s="18"/>
      <c r="D16" s="25"/>
      <c r="E16" s="18"/>
      <c r="F16" s="18"/>
      <c r="G16" s="18"/>
      <c r="H16" s="18"/>
      <c r="I16" s="18"/>
      <c r="J16" s="18"/>
      <c r="K16" s="18"/>
      <c r="L16" s="18"/>
      <c r="M16" s="18"/>
    </row>
    <row r="17" spans="1:13" x14ac:dyDescent="0.25">
      <c r="A17" s="5" t="s">
        <v>39</v>
      </c>
      <c r="B17" s="5" t="s">
        <v>16</v>
      </c>
      <c r="C17" s="5" t="s">
        <v>17</v>
      </c>
      <c r="D17" s="23" t="s">
        <v>40</v>
      </c>
      <c r="E17" s="6"/>
      <c r="F17" s="6"/>
      <c r="G17" s="6"/>
      <c r="H17" s="6"/>
      <c r="I17" s="6"/>
      <c r="J17" s="6"/>
      <c r="K17" s="7">
        <f>K26</f>
        <v>1</v>
      </c>
      <c r="L17" s="8">
        <f>L26</f>
        <v>1130</v>
      </c>
      <c r="M17" s="8">
        <f>M26</f>
        <v>1130</v>
      </c>
    </row>
    <row r="18" spans="1:13" x14ac:dyDescent="0.25">
      <c r="A18" s="9" t="s">
        <v>41</v>
      </c>
      <c r="B18" s="10" t="s">
        <v>20</v>
      </c>
      <c r="C18" s="10" t="s">
        <v>42</v>
      </c>
      <c r="D18" s="14" t="s">
        <v>43</v>
      </c>
      <c r="E18" s="11"/>
      <c r="F18" s="11"/>
      <c r="G18" s="11"/>
      <c r="H18" s="11"/>
      <c r="I18" s="11"/>
      <c r="J18" s="11"/>
      <c r="K18" s="12">
        <v>1</v>
      </c>
      <c r="L18" s="12">
        <v>125</v>
      </c>
      <c r="M18" s="13">
        <f>ROUND(K18*L18,2)</f>
        <v>125</v>
      </c>
    </row>
    <row r="19" spans="1:13" ht="101.25" x14ac:dyDescent="0.25">
      <c r="A19" s="11"/>
      <c r="B19" s="11"/>
      <c r="C19" s="11"/>
      <c r="D19" s="14" t="s">
        <v>44</v>
      </c>
      <c r="E19" s="11"/>
      <c r="F19" s="11"/>
      <c r="G19" s="11"/>
      <c r="H19" s="11"/>
      <c r="I19" s="11"/>
      <c r="J19" s="11"/>
      <c r="K19" s="11"/>
      <c r="L19" s="11"/>
      <c r="M19" s="11"/>
    </row>
    <row r="20" spans="1:13" x14ac:dyDescent="0.25">
      <c r="A20" s="9" t="s">
        <v>45</v>
      </c>
      <c r="B20" s="10" t="s">
        <v>20</v>
      </c>
      <c r="C20" s="10" t="s">
        <v>21</v>
      </c>
      <c r="D20" s="14" t="s">
        <v>46</v>
      </c>
      <c r="E20" s="11"/>
      <c r="F20" s="11"/>
      <c r="G20" s="11"/>
      <c r="H20" s="11"/>
      <c r="I20" s="11"/>
      <c r="J20" s="11"/>
      <c r="K20" s="12">
        <v>1</v>
      </c>
      <c r="L20" s="12">
        <v>675</v>
      </c>
      <c r="M20" s="13">
        <f>ROUND(K20*L20,2)</f>
        <v>675</v>
      </c>
    </row>
    <row r="21" spans="1:13" ht="409.5" x14ac:dyDescent="0.25">
      <c r="A21" s="11"/>
      <c r="B21" s="11"/>
      <c r="C21" s="11"/>
      <c r="D21" s="14" t="s">
        <v>47</v>
      </c>
      <c r="E21" s="11"/>
      <c r="F21" s="11"/>
      <c r="G21" s="11"/>
      <c r="H21" s="11"/>
      <c r="I21" s="11"/>
      <c r="J21" s="11"/>
      <c r="K21" s="11"/>
      <c r="L21" s="11"/>
      <c r="M21" s="11"/>
    </row>
    <row r="22" spans="1:13" x14ac:dyDescent="0.25">
      <c r="A22" s="9" t="s">
        <v>48</v>
      </c>
      <c r="B22" s="10" t="s">
        <v>20</v>
      </c>
      <c r="C22" s="10" t="s">
        <v>31</v>
      </c>
      <c r="D22" s="14" t="s">
        <v>49</v>
      </c>
      <c r="E22" s="11"/>
      <c r="F22" s="11"/>
      <c r="G22" s="11"/>
      <c r="H22" s="11"/>
      <c r="I22" s="11"/>
      <c r="J22" s="11"/>
      <c r="K22" s="12">
        <v>1</v>
      </c>
      <c r="L22" s="12">
        <v>50</v>
      </c>
      <c r="M22" s="13">
        <f>ROUND(K22*L22,2)</f>
        <v>50</v>
      </c>
    </row>
    <row r="23" spans="1:13" ht="33.75" x14ac:dyDescent="0.25">
      <c r="A23" s="11"/>
      <c r="B23" s="11"/>
      <c r="C23" s="11"/>
      <c r="D23" s="14" t="s">
        <v>50</v>
      </c>
      <c r="E23" s="11"/>
      <c r="F23" s="11"/>
      <c r="G23" s="11"/>
      <c r="H23" s="11"/>
      <c r="I23" s="11"/>
      <c r="J23" s="11"/>
      <c r="K23" s="11"/>
      <c r="L23" s="11"/>
      <c r="M23" s="11"/>
    </row>
    <row r="24" spans="1:13" x14ac:dyDescent="0.25">
      <c r="A24" s="9" t="s">
        <v>51</v>
      </c>
      <c r="B24" s="10" t="s">
        <v>20</v>
      </c>
      <c r="C24" s="10" t="s">
        <v>21</v>
      </c>
      <c r="D24" s="14" t="s">
        <v>52</v>
      </c>
      <c r="E24" s="11"/>
      <c r="F24" s="11"/>
      <c r="G24" s="11"/>
      <c r="H24" s="11"/>
      <c r="I24" s="11"/>
      <c r="J24" s="11"/>
      <c r="K24" s="12">
        <v>1</v>
      </c>
      <c r="L24" s="12">
        <v>280</v>
      </c>
      <c r="M24" s="13">
        <f>ROUND(K24*L24,2)</f>
        <v>280</v>
      </c>
    </row>
    <row r="25" spans="1:13" ht="56.25" x14ac:dyDescent="0.25">
      <c r="A25" s="11"/>
      <c r="B25" s="11"/>
      <c r="C25" s="11"/>
      <c r="D25" s="14" t="s">
        <v>53</v>
      </c>
      <c r="E25" s="11"/>
      <c r="F25" s="11"/>
      <c r="G25" s="11"/>
      <c r="H25" s="11"/>
      <c r="I25" s="11"/>
      <c r="J25" s="11"/>
      <c r="K25" s="11"/>
      <c r="L25" s="11"/>
      <c r="M25" s="11"/>
    </row>
    <row r="26" spans="1:13" x14ac:dyDescent="0.25">
      <c r="A26" s="11"/>
      <c r="B26" s="11"/>
      <c r="C26" s="11"/>
      <c r="D26" s="24"/>
      <c r="E26" s="11"/>
      <c r="F26" s="11"/>
      <c r="G26" s="11"/>
      <c r="H26" s="11"/>
      <c r="I26" s="11"/>
      <c r="J26" s="15" t="s">
        <v>54</v>
      </c>
      <c r="K26" s="16">
        <v>1</v>
      </c>
      <c r="L26" s="17">
        <f>M18+M20+M22+M24</f>
        <v>1130</v>
      </c>
      <c r="M26" s="17">
        <f>ROUND(K26*L26,2)</f>
        <v>1130</v>
      </c>
    </row>
    <row r="27" spans="1:13" ht="0.95" customHeight="1" x14ac:dyDescent="0.25">
      <c r="A27" s="18"/>
      <c r="B27" s="18"/>
      <c r="C27" s="18"/>
      <c r="D27" s="25"/>
      <c r="E27" s="18"/>
      <c r="F27" s="18"/>
      <c r="G27" s="18"/>
      <c r="H27" s="18"/>
      <c r="I27" s="18"/>
      <c r="J27" s="18"/>
      <c r="K27" s="18"/>
      <c r="L27" s="18"/>
      <c r="M27" s="18"/>
    </row>
    <row r="28" spans="1:13" x14ac:dyDescent="0.25">
      <c r="A28" s="5" t="s">
        <v>55</v>
      </c>
      <c r="B28" s="5" t="s">
        <v>16</v>
      </c>
      <c r="C28" s="5" t="s">
        <v>17</v>
      </c>
      <c r="D28" s="23" t="s">
        <v>56</v>
      </c>
      <c r="E28" s="6"/>
      <c r="F28" s="6"/>
      <c r="G28" s="6"/>
      <c r="H28" s="6"/>
      <c r="I28" s="6"/>
      <c r="J28" s="6"/>
      <c r="K28" s="7">
        <f>K38</f>
        <v>1</v>
      </c>
      <c r="L28" s="8">
        <f>L38</f>
        <v>600.70000000000005</v>
      </c>
      <c r="M28" s="8">
        <f>M38</f>
        <v>600.70000000000005</v>
      </c>
    </row>
    <row r="29" spans="1:13" x14ac:dyDescent="0.25">
      <c r="A29" s="9" t="s">
        <v>57</v>
      </c>
      <c r="B29" s="10" t="s">
        <v>20</v>
      </c>
      <c r="C29" s="10" t="s">
        <v>21</v>
      </c>
      <c r="D29" s="14" t="s">
        <v>58</v>
      </c>
      <c r="E29" s="11"/>
      <c r="F29" s="11"/>
      <c r="G29" s="11"/>
      <c r="H29" s="11"/>
      <c r="I29" s="11"/>
      <c r="J29" s="11"/>
      <c r="K29" s="12">
        <v>1</v>
      </c>
      <c r="L29" s="12">
        <v>200</v>
      </c>
      <c r="M29" s="13">
        <f>ROUND(K29*L29,2)</f>
        <v>200</v>
      </c>
    </row>
    <row r="30" spans="1:13" ht="90" x14ac:dyDescent="0.25">
      <c r="A30" s="11"/>
      <c r="B30" s="11"/>
      <c r="C30" s="11"/>
      <c r="D30" s="14" t="s">
        <v>59</v>
      </c>
      <c r="E30" s="11"/>
      <c r="F30" s="11"/>
      <c r="G30" s="11"/>
      <c r="H30" s="11"/>
      <c r="I30" s="11"/>
      <c r="J30" s="11"/>
      <c r="K30" s="11"/>
      <c r="L30" s="11"/>
      <c r="M30" s="11"/>
    </row>
    <row r="31" spans="1:13" x14ac:dyDescent="0.25">
      <c r="A31" s="9" t="s">
        <v>60</v>
      </c>
      <c r="B31" s="10" t="s">
        <v>20</v>
      </c>
      <c r="C31" s="10" t="s">
        <v>61</v>
      </c>
      <c r="D31" s="14" t="s">
        <v>62</v>
      </c>
      <c r="E31" s="11"/>
      <c r="F31" s="11"/>
      <c r="G31" s="11"/>
      <c r="H31" s="11"/>
      <c r="I31" s="11"/>
      <c r="J31" s="11"/>
      <c r="K31" s="13">
        <f>K34</f>
        <v>3.71</v>
      </c>
      <c r="L31" s="13">
        <f>L34</f>
        <v>30</v>
      </c>
      <c r="M31" s="13">
        <f>M34</f>
        <v>111.3</v>
      </c>
    </row>
    <row r="32" spans="1:13" ht="56.25" x14ac:dyDescent="0.25">
      <c r="A32" s="11"/>
      <c r="B32" s="11"/>
      <c r="C32" s="11"/>
      <c r="D32" s="14" t="s">
        <v>63</v>
      </c>
      <c r="E32" s="11"/>
      <c r="F32" s="11"/>
      <c r="G32" s="11"/>
      <c r="H32" s="11"/>
      <c r="I32" s="11"/>
      <c r="J32" s="11"/>
      <c r="K32" s="11"/>
      <c r="L32" s="11"/>
      <c r="M32" s="11"/>
    </row>
    <row r="33" spans="1:13" x14ac:dyDescent="0.25">
      <c r="A33" s="11"/>
      <c r="B33" s="11"/>
      <c r="C33" s="10" t="s">
        <v>64</v>
      </c>
      <c r="D33" s="24"/>
      <c r="E33" s="10" t="s">
        <v>65</v>
      </c>
      <c r="F33" s="19">
        <v>0</v>
      </c>
      <c r="G33" s="12">
        <v>3.71</v>
      </c>
      <c r="H33" s="12">
        <v>0</v>
      </c>
      <c r="I33" s="12">
        <v>0</v>
      </c>
      <c r="J33" s="13">
        <f>OR(F33&lt;&gt;0,G33&lt;&gt;0,H33&lt;&gt;0,I33&lt;&gt;0)*(F33 + (F33 = 0))*(G33 + (G33 = 0))*(H33 + (H33 = 0))*(I33 + (I33 = 0))</f>
        <v>3.71</v>
      </c>
      <c r="K33" s="11"/>
      <c r="L33" s="11"/>
      <c r="M33" s="11"/>
    </row>
    <row r="34" spans="1:13" x14ac:dyDescent="0.25">
      <c r="A34" s="11"/>
      <c r="B34" s="11"/>
      <c r="C34" s="11"/>
      <c r="D34" s="24"/>
      <c r="E34" s="11"/>
      <c r="F34" s="11"/>
      <c r="G34" s="11"/>
      <c r="H34" s="11"/>
      <c r="I34" s="11"/>
      <c r="J34" s="15" t="s">
        <v>66</v>
      </c>
      <c r="K34" s="17">
        <f>J33</f>
        <v>3.71</v>
      </c>
      <c r="L34" s="12">
        <v>30</v>
      </c>
      <c r="M34" s="17">
        <f>ROUND(K34*L34,2)</f>
        <v>111.3</v>
      </c>
    </row>
    <row r="35" spans="1:13" ht="0.95" customHeight="1" x14ac:dyDescent="0.25">
      <c r="A35" s="18"/>
      <c r="B35" s="18"/>
      <c r="C35" s="18"/>
      <c r="D35" s="25"/>
      <c r="E35" s="18"/>
      <c r="F35" s="18"/>
      <c r="G35" s="18"/>
      <c r="H35" s="18"/>
      <c r="I35" s="18"/>
      <c r="J35" s="18"/>
      <c r="K35" s="18"/>
      <c r="L35" s="18"/>
      <c r="M35" s="18"/>
    </row>
    <row r="36" spans="1:13" x14ac:dyDescent="0.25">
      <c r="A36" s="9" t="s">
        <v>67</v>
      </c>
      <c r="B36" s="10" t="s">
        <v>20</v>
      </c>
      <c r="C36" s="10" t="s">
        <v>35</v>
      </c>
      <c r="D36" s="14" t="s">
        <v>68</v>
      </c>
      <c r="E36" s="11"/>
      <c r="F36" s="11"/>
      <c r="G36" s="11"/>
      <c r="H36" s="11"/>
      <c r="I36" s="11"/>
      <c r="J36" s="11"/>
      <c r="K36" s="12">
        <v>10</v>
      </c>
      <c r="L36" s="12">
        <v>28.94</v>
      </c>
      <c r="M36" s="13">
        <f>ROUND(K36*L36,2)</f>
        <v>289.39999999999998</v>
      </c>
    </row>
    <row r="37" spans="1:13" ht="101.25" x14ac:dyDescent="0.25">
      <c r="A37" s="11"/>
      <c r="B37" s="11"/>
      <c r="C37" s="11"/>
      <c r="D37" s="14" t="s">
        <v>69</v>
      </c>
      <c r="E37" s="11"/>
      <c r="F37" s="11"/>
      <c r="G37" s="11"/>
      <c r="H37" s="11"/>
      <c r="I37" s="11"/>
      <c r="J37" s="11"/>
      <c r="K37" s="11"/>
      <c r="L37" s="11"/>
      <c r="M37" s="11"/>
    </row>
    <row r="38" spans="1:13" x14ac:dyDescent="0.25">
      <c r="A38" s="11"/>
      <c r="B38" s="11"/>
      <c r="C38" s="11"/>
      <c r="D38" s="24"/>
      <c r="E38" s="11"/>
      <c r="F38" s="11"/>
      <c r="G38" s="11"/>
      <c r="H38" s="11"/>
      <c r="I38" s="11"/>
      <c r="J38" s="15" t="s">
        <v>70</v>
      </c>
      <c r="K38" s="16">
        <v>1</v>
      </c>
      <c r="L38" s="17">
        <f>M29+M31+M36</f>
        <v>600.70000000000005</v>
      </c>
      <c r="M38" s="17">
        <f>ROUND(K38*L38,2)</f>
        <v>600.70000000000005</v>
      </c>
    </row>
    <row r="39" spans="1:13" ht="0.95" customHeight="1" x14ac:dyDescent="0.25">
      <c r="A39" s="18"/>
      <c r="B39" s="18"/>
      <c r="C39" s="18"/>
      <c r="D39" s="25"/>
      <c r="E39" s="18"/>
      <c r="F39" s="18"/>
      <c r="G39" s="18"/>
      <c r="H39" s="18"/>
      <c r="I39" s="18"/>
      <c r="J39" s="18"/>
      <c r="K39" s="18"/>
      <c r="L39" s="18"/>
      <c r="M39" s="18"/>
    </row>
    <row r="40" spans="1:13" x14ac:dyDescent="0.25">
      <c r="A40" s="5" t="s">
        <v>71</v>
      </c>
      <c r="B40" s="5" t="s">
        <v>16</v>
      </c>
      <c r="C40" s="5" t="s">
        <v>17</v>
      </c>
      <c r="D40" s="23" t="s">
        <v>72</v>
      </c>
      <c r="E40" s="6"/>
      <c r="F40" s="6"/>
      <c r="G40" s="6"/>
      <c r="H40" s="6"/>
      <c r="I40" s="6"/>
      <c r="J40" s="6"/>
      <c r="K40" s="7">
        <f>K53</f>
        <v>1</v>
      </c>
      <c r="L40" s="8">
        <f>L53</f>
        <v>732.25</v>
      </c>
      <c r="M40" s="8">
        <f>M53</f>
        <v>732.25</v>
      </c>
    </row>
    <row r="41" spans="1:13" x14ac:dyDescent="0.25">
      <c r="A41" s="9" t="s">
        <v>73</v>
      </c>
      <c r="B41" s="10" t="s">
        <v>20</v>
      </c>
      <c r="C41" s="10" t="s">
        <v>35</v>
      </c>
      <c r="D41" s="14" t="s">
        <v>74</v>
      </c>
      <c r="E41" s="11"/>
      <c r="F41" s="11"/>
      <c r="G41" s="11"/>
      <c r="H41" s="11"/>
      <c r="I41" s="11"/>
      <c r="J41" s="11"/>
      <c r="K41" s="13">
        <f>K46</f>
        <v>37.24</v>
      </c>
      <c r="L41" s="13">
        <f>L46</f>
        <v>12.2</v>
      </c>
      <c r="M41" s="13">
        <f>M46</f>
        <v>454.33</v>
      </c>
    </row>
    <row r="42" spans="1:13" ht="303.75" x14ac:dyDescent="0.25">
      <c r="A42" s="11"/>
      <c r="B42" s="11"/>
      <c r="C42" s="11"/>
      <c r="D42" s="14" t="s">
        <v>75</v>
      </c>
      <c r="E42" s="11"/>
      <c r="F42" s="11"/>
      <c r="G42" s="11"/>
      <c r="H42" s="11"/>
      <c r="I42" s="11"/>
      <c r="J42" s="11"/>
      <c r="K42" s="11"/>
      <c r="L42" s="11"/>
      <c r="M42" s="11"/>
    </row>
    <row r="43" spans="1:13" x14ac:dyDescent="0.25">
      <c r="A43" s="11"/>
      <c r="B43" s="11"/>
      <c r="C43" s="10" t="s">
        <v>64</v>
      </c>
      <c r="D43" s="24"/>
      <c r="E43" s="10" t="s">
        <v>76</v>
      </c>
      <c r="F43" s="19">
        <v>0</v>
      </c>
      <c r="G43" s="12">
        <v>3.71</v>
      </c>
      <c r="H43" s="12">
        <v>0</v>
      </c>
      <c r="I43" s="12">
        <v>2.5</v>
      </c>
      <c r="J43" s="13">
        <f>OR(F43&lt;&gt;0,G43&lt;&gt;0,H43&lt;&gt;0,I43&lt;&gt;0)*(F43 + (F43 = 0))*(G43 + (G43 = 0))*(H43 + (H43 = 0))*(I43 + (I43 = 0))</f>
        <v>9.2799999999999994</v>
      </c>
      <c r="K43" s="11"/>
      <c r="L43" s="11"/>
      <c r="M43" s="11"/>
    </row>
    <row r="44" spans="1:13" x14ac:dyDescent="0.25">
      <c r="A44" s="11"/>
      <c r="B44" s="11"/>
      <c r="C44" s="10" t="s">
        <v>64</v>
      </c>
      <c r="D44" s="24"/>
      <c r="E44" s="10" t="s">
        <v>77</v>
      </c>
      <c r="F44" s="19">
        <v>0</v>
      </c>
      <c r="G44" s="12">
        <v>5.59</v>
      </c>
      <c r="H44" s="12">
        <v>0</v>
      </c>
      <c r="I44" s="12">
        <v>2.5</v>
      </c>
      <c r="J44" s="13">
        <f>OR(F44&lt;&gt;0,G44&lt;&gt;0,H44&lt;&gt;0,I44&lt;&gt;0)*(F44 + (F44 = 0))*(G44 + (G44 = 0))*(H44 + (H44 = 0))*(I44 + (I44 = 0))</f>
        <v>13.98</v>
      </c>
      <c r="K44" s="11"/>
      <c r="L44" s="11"/>
      <c r="M44" s="11"/>
    </row>
    <row r="45" spans="1:13" x14ac:dyDescent="0.25">
      <c r="A45" s="11"/>
      <c r="B45" s="11"/>
      <c r="C45" s="10" t="s">
        <v>64</v>
      </c>
      <c r="D45" s="24"/>
      <c r="E45" s="10" t="s">
        <v>78</v>
      </c>
      <c r="F45" s="19">
        <v>0</v>
      </c>
      <c r="G45" s="12">
        <v>5.59</v>
      </c>
      <c r="H45" s="12">
        <v>0</v>
      </c>
      <c r="I45" s="12">
        <v>2.5</v>
      </c>
      <c r="J45" s="13">
        <f>OR(F45&lt;&gt;0,G45&lt;&gt;0,H45&lt;&gt;0,I45&lt;&gt;0)*(F45 + (F45 = 0))*(G45 + (G45 = 0))*(H45 + (H45 = 0))*(I45 + (I45 = 0))</f>
        <v>13.98</v>
      </c>
      <c r="K45" s="11"/>
      <c r="L45" s="11"/>
      <c r="M45" s="11"/>
    </row>
    <row r="46" spans="1:13" x14ac:dyDescent="0.25">
      <c r="A46" s="11"/>
      <c r="B46" s="11"/>
      <c r="C46" s="11"/>
      <c r="D46" s="24"/>
      <c r="E46" s="11"/>
      <c r="F46" s="11"/>
      <c r="G46" s="11"/>
      <c r="H46" s="11"/>
      <c r="I46" s="11"/>
      <c r="J46" s="15" t="s">
        <v>79</v>
      </c>
      <c r="K46" s="17">
        <f>SUM(J43:J45)</f>
        <v>37.24</v>
      </c>
      <c r="L46" s="12">
        <v>12.2</v>
      </c>
      <c r="M46" s="17">
        <f>ROUND(K46*L46,2)</f>
        <v>454.33</v>
      </c>
    </row>
    <row r="47" spans="1:13" ht="0.95" customHeight="1" x14ac:dyDescent="0.25">
      <c r="A47" s="18"/>
      <c r="B47" s="18"/>
      <c r="C47" s="18"/>
      <c r="D47" s="25"/>
      <c r="E47" s="18"/>
      <c r="F47" s="18"/>
      <c r="G47" s="18"/>
      <c r="H47" s="18"/>
      <c r="I47" s="18"/>
      <c r="J47" s="18"/>
      <c r="K47" s="18"/>
      <c r="L47" s="18"/>
      <c r="M47" s="18"/>
    </row>
    <row r="48" spans="1:13" x14ac:dyDescent="0.25">
      <c r="A48" s="9" t="s">
        <v>80</v>
      </c>
      <c r="B48" s="10" t="s">
        <v>20</v>
      </c>
      <c r="C48" s="10" t="s">
        <v>35</v>
      </c>
      <c r="D48" s="14" t="s">
        <v>81</v>
      </c>
      <c r="E48" s="11"/>
      <c r="F48" s="11"/>
      <c r="G48" s="11"/>
      <c r="H48" s="11"/>
      <c r="I48" s="11"/>
      <c r="J48" s="11"/>
      <c r="K48" s="13">
        <f>K51</f>
        <v>20.74</v>
      </c>
      <c r="L48" s="13">
        <f>L51</f>
        <v>13.4</v>
      </c>
      <c r="M48" s="13">
        <f>M51</f>
        <v>277.92</v>
      </c>
    </row>
    <row r="49" spans="1:13" ht="303.75" x14ac:dyDescent="0.25">
      <c r="A49" s="11"/>
      <c r="B49" s="11"/>
      <c r="C49" s="11"/>
      <c r="D49" s="14" t="s">
        <v>75</v>
      </c>
      <c r="E49" s="11"/>
      <c r="F49" s="11"/>
      <c r="G49" s="11"/>
      <c r="H49" s="11"/>
      <c r="I49" s="11"/>
      <c r="J49" s="11"/>
      <c r="K49" s="11"/>
      <c r="L49" s="11"/>
      <c r="M49" s="11"/>
    </row>
    <row r="50" spans="1:13" x14ac:dyDescent="0.25">
      <c r="A50" s="11"/>
      <c r="B50" s="11"/>
      <c r="C50" s="10" t="s">
        <v>64</v>
      </c>
      <c r="D50" s="24"/>
      <c r="E50" s="10" t="s">
        <v>82</v>
      </c>
      <c r="F50" s="19">
        <v>0</v>
      </c>
      <c r="G50" s="12">
        <v>5.59</v>
      </c>
      <c r="H50" s="12">
        <v>3.71</v>
      </c>
      <c r="I50" s="12">
        <v>0</v>
      </c>
      <c r="J50" s="13">
        <f>OR(F50&lt;&gt;0,G50&lt;&gt;0,H50&lt;&gt;0,I50&lt;&gt;0)*(F50 + (F50 = 0))*(G50 + (G50 = 0))*(H50 + (H50 = 0))*(I50 + (I50 = 0))</f>
        <v>20.74</v>
      </c>
      <c r="K50" s="11"/>
      <c r="L50" s="11"/>
      <c r="M50" s="11"/>
    </row>
    <row r="51" spans="1:13" x14ac:dyDescent="0.25">
      <c r="A51" s="11"/>
      <c r="B51" s="11"/>
      <c r="C51" s="11"/>
      <c r="D51" s="24"/>
      <c r="E51" s="11"/>
      <c r="F51" s="11"/>
      <c r="G51" s="11"/>
      <c r="H51" s="11"/>
      <c r="I51" s="11"/>
      <c r="J51" s="15" t="s">
        <v>83</v>
      </c>
      <c r="K51" s="17">
        <f>J50</f>
        <v>20.74</v>
      </c>
      <c r="L51" s="12">
        <v>13.4</v>
      </c>
      <c r="M51" s="17">
        <f>ROUND(K51*L51,2)</f>
        <v>277.92</v>
      </c>
    </row>
    <row r="52" spans="1:13" ht="0.95" customHeight="1" x14ac:dyDescent="0.25">
      <c r="A52" s="18"/>
      <c r="B52" s="18"/>
      <c r="C52" s="18"/>
      <c r="D52" s="25"/>
      <c r="E52" s="18"/>
      <c r="F52" s="18"/>
      <c r="G52" s="18"/>
      <c r="H52" s="18"/>
      <c r="I52" s="18"/>
      <c r="J52" s="18"/>
      <c r="K52" s="18"/>
      <c r="L52" s="18"/>
      <c r="M52" s="18"/>
    </row>
    <row r="53" spans="1:13" x14ac:dyDescent="0.25">
      <c r="A53" s="11"/>
      <c r="B53" s="11"/>
      <c r="C53" s="11"/>
      <c r="D53" s="24"/>
      <c r="E53" s="11"/>
      <c r="F53" s="11"/>
      <c r="G53" s="11"/>
      <c r="H53" s="11"/>
      <c r="I53" s="11"/>
      <c r="J53" s="15" t="s">
        <v>84</v>
      </c>
      <c r="K53" s="16">
        <v>1</v>
      </c>
      <c r="L53" s="17">
        <f>M41+M48</f>
        <v>732.25</v>
      </c>
      <c r="M53" s="17">
        <f>ROUND(K53*L53,2)</f>
        <v>732.25</v>
      </c>
    </row>
    <row r="54" spans="1:13" ht="0.95" customHeight="1" x14ac:dyDescent="0.25">
      <c r="A54" s="18"/>
      <c r="B54" s="18"/>
      <c r="C54" s="18"/>
      <c r="D54" s="25"/>
      <c r="E54" s="18"/>
      <c r="F54" s="18"/>
      <c r="G54" s="18"/>
      <c r="H54" s="18"/>
      <c r="I54" s="18"/>
      <c r="J54" s="18"/>
      <c r="K54" s="18"/>
      <c r="L54" s="18"/>
      <c r="M54" s="18"/>
    </row>
    <row r="55" spans="1:13" x14ac:dyDescent="0.25">
      <c r="A55" s="5" t="s">
        <v>85</v>
      </c>
      <c r="B55" s="5" t="s">
        <v>16</v>
      </c>
      <c r="C55" s="5" t="s">
        <v>17</v>
      </c>
      <c r="D55" s="23" t="s">
        <v>86</v>
      </c>
      <c r="E55" s="6"/>
      <c r="F55" s="6"/>
      <c r="G55" s="6"/>
      <c r="H55" s="6"/>
      <c r="I55" s="6"/>
      <c r="J55" s="6"/>
      <c r="K55" s="7">
        <f>K63</f>
        <v>1</v>
      </c>
      <c r="L55" s="8">
        <f>L63</f>
        <v>606</v>
      </c>
      <c r="M55" s="8">
        <f>M63</f>
        <v>606</v>
      </c>
    </row>
    <row r="56" spans="1:13" ht="33.75" x14ac:dyDescent="0.25">
      <c r="A56" s="9" t="s">
        <v>87</v>
      </c>
      <c r="B56" s="10" t="s">
        <v>20</v>
      </c>
      <c r="C56" s="10" t="s">
        <v>42</v>
      </c>
      <c r="D56" s="14" t="s">
        <v>88</v>
      </c>
      <c r="E56" s="11"/>
      <c r="F56" s="11"/>
      <c r="G56" s="11"/>
      <c r="H56" s="11"/>
      <c r="I56" s="11"/>
      <c r="J56" s="11"/>
      <c r="K56" s="12">
        <v>1</v>
      </c>
      <c r="L56" s="12">
        <v>150</v>
      </c>
      <c r="M56" s="13">
        <f>ROUND(K56*L56,2)</f>
        <v>150</v>
      </c>
    </row>
    <row r="57" spans="1:13" ht="123.75" x14ac:dyDescent="0.25">
      <c r="A57" s="11"/>
      <c r="B57" s="11"/>
      <c r="C57" s="11"/>
      <c r="D57" s="14" t="s">
        <v>89</v>
      </c>
      <c r="E57" s="11"/>
      <c r="F57" s="11"/>
      <c r="G57" s="11"/>
      <c r="H57" s="11"/>
      <c r="I57" s="11"/>
      <c r="J57" s="11"/>
      <c r="K57" s="11"/>
      <c r="L57" s="11"/>
      <c r="M57" s="11"/>
    </row>
    <row r="58" spans="1:13" x14ac:dyDescent="0.25">
      <c r="A58" s="9" t="s">
        <v>90</v>
      </c>
      <c r="B58" s="10" t="s">
        <v>20</v>
      </c>
      <c r="C58" s="10" t="s">
        <v>61</v>
      </c>
      <c r="D58" s="14" t="s">
        <v>91</v>
      </c>
      <c r="E58" s="11"/>
      <c r="F58" s="11"/>
      <c r="G58" s="11"/>
      <c r="H58" s="11"/>
      <c r="I58" s="11"/>
      <c r="J58" s="11"/>
      <c r="K58" s="13">
        <f>K61</f>
        <v>3.8</v>
      </c>
      <c r="L58" s="13">
        <f>L61</f>
        <v>120</v>
      </c>
      <c r="M58" s="13">
        <f>M61</f>
        <v>456</v>
      </c>
    </row>
    <row r="59" spans="1:13" ht="168.75" x14ac:dyDescent="0.25">
      <c r="A59" s="11"/>
      <c r="B59" s="11"/>
      <c r="C59" s="11"/>
      <c r="D59" s="14" t="s">
        <v>92</v>
      </c>
      <c r="E59" s="11"/>
      <c r="F59" s="11"/>
      <c r="G59" s="11"/>
      <c r="H59" s="11"/>
      <c r="I59" s="11"/>
      <c r="J59" s="11"/>
      <c r="K59" s="11"/>
      <c r="L59" s="11"/>
      <c r="M59" s="11"/>
    </row>
    <row r="60" spans="1:13" x14ac:dyDescent="0.25">
      <c r="A60" s="11"/>
      <c r="B60" s="11"/>
      <c r="C60" s="10" t="s">
        <v>64</v>
      </c>
      <c r="D60" s="24"/>
      <c r="E60" s="10" t="s">
        <v>93</v>
      </c>
      <c r="F60" s="19">
        <v>1</v>
      </c>
      <c r="G60" s="12">
        <v>3.8</v>
      </c>
      <c r="H60" s="12">
        <v>0</v>
      </c>
      <c r="I60" s="12">
        <v>0</v>
      </c>
      <c r="J60" s="13">
        <f>OR(F60&lt;&gt;0,G60&lt;&gt;0,H60&lt;&gt;0,I60&lt;&gt;0)*(F60 + (F60 = 0))*(G60 + (G60 = 0))*(H60 + (H60 = 0))*(I60 + (I60 = 0))</f>
        <v>3.8</v>
      </c>
      <c r="K60" s="11"/>
      <c r="L60" s="11"/>
      <c r="M60" s="11"/>
    </row>
    <row r="61" spans="1:13" x14ac:dyDescent="0.25">
      <c r="A61" s="11"/>
      <c r="B61" s="11"/>
      <c r="C61" s="11"/>
      <c r="D61" s="24"/>
      <c r="E61" s="11"/>
      <c r="F61" s="11"/>
      <c r="G61" s="11"/>
      <c r="H61" s="11"/>
      <c r="I61" s="11"/>
      <c r="J61" s="15" t="s">
        <v>94</v>
      </c>
      <c r="K61" s="17">
        <f>J60</f>
        <v>3.8</v>
      </c>
      <c r="L61" s="12">
        <v>120</v>
      </c>
      <c r="M61" s="17">
        <f>ROUND(K61*L61,2)</f>
        <v>456</v>
      </c>
    </row>
    <row r="62" spans="1:13" ht="0.95" customHeight="1" x14ac:dyDescent="0.25">
      <c r="A62" s="18"/>
      <c r="B62" s="18"/>
      <c r="C62" s="18"/>
      <c r="D62" s="25"/>
      <c r="E62" s="18"/>
      <c r="F62" s="18"/>
      <c r="G62" s="18"/>
      <c r="H62" s="18"/>
      <c r="I62" s="18"/>
      <c r="J62" s="18"/>
      <c r="K62" s="18"/>
      <c r="L62" s="18"/>
      <c r="M62" s="18"/>
    </row>
    <row r="63" spans="1:13" x14ac:dyDescent="0.25">
      <c r="A63" s="11"/>
      <c r="B63" s="11"/>
      <c r="C63" s="11"/>
      <c r="D63" s="24"/>
      <c r="E63" s="11"/>
      <c r="F63" s="11"/>
      <c r="G63" s="11"/>
      <c r="H63" s="11"/>
      <c r="I63" s="11"/>
      <c r="J63" s="15" t="s">
        <v>95</v>
      </c>
      <c r="K63" s="16">
        <v>1</v>
      </c>
      <c r="L63" s="17">
        <f>M56+M58</f>
        <v>606</v>
      </c>
      <c r="M63" s="17">
        <f>ROUND(K63*L63,2)</f>
        <v>606</v>
      </c>
    </row>
    <row r="64" spans="1:13" ht="0.95" customHeight="1" x14ac:dyDescent="0.25">
      <c r="A64" s="18"/>
      <c r="B64" s="18"/>
      <c r="C64" s="18"/>
      <c r="D64" s="25"/>
      <c r="E64" s="18"/>
      <c r="F64" s="18"/>
      <c r="G64" s="18"/>
      <c r="H64" s="18"/>
      <c r="I64" s="18"/>
      <c r="J64" s="18"/>
      <c r="K64" s="18"/>
      <c r="L64" s="18"/>
      <c r="M64" s="18"/>
    </row>
    <row r="65" spans="1:13" x14ac:dyDescent="0.25">
      <c r="A65" s="5" t="s">
        <v>96</v>
      </c>
      <c r="B65" s="5" t="s">
        <v>16</v>
      </c>
      <c r="C65" s="5" t="s">
        <v>17</v>
      </c>
      <c r="D65" s="23" t="s">
        <v>97</v>
      </c>
      <c r="E65" s="6"/>
      <c r="F65" s="6"/>
      <c r="G65" s="6"/>
      <c r="H65" s="6"/>
      <c r="I65" s="6"/>
      <c r="J65" s="6"/>
      <c r="K65" s="7">
        <f>K79</f>
        <v>1</v>
      </c>
      <c r="L65" s="8">
        <f>L79</f>
        <v>2482</v>
      </c>
      <c r="M65" s="8">
        <f>M79</f>
        <v>2482</v>
      </c>
    </row>
    <row r="66" spans="1:13" x14ac:dyDescent="0.25">
      <c r="A66" s="9" t="s">
        <v>98</v>
      </c>
      <c r="B66" s="10" t="s">
        <v>20</v>
      </c>
      <c r="C66" s="10" t="s">
        <v>31</v>
      </c>
      <c r="D66" s="14" t="s">
        <v>99</v>
      </c>
      <c r="E66" s="11"/>
      <c r="F66" s="11"/>
      <c r="G66" s="11"/>
      <c r="H66" s="11"/>
      <c r="I66" s="11"/>
      <c r="J66" s="11"/>
      <c r="K66" s="12">
        <v>8</v>
      </c>
      <c r="L66" s="12">
        <v>142</v>
      </c>
      <c r="M66" s="13">
        <f>ROUND(K66*L66,2)</f>
        <v>1136</v>
      </c>
    </row>
    <row r="67" spans="1:13" ht="123.75" x14ac:dyDescent="0.25">
      <c r="A67" s="11"/>
      <c r="B67" s="11"/>
      <c r="C67" s="11"/>
      <c r="D67" s="14" t="s">
        <v>100</v>
      </c>
      <c r="E67" s="11"/>
      <c r="F67" s="11"/>
      <c r="G67" s="11"/>
      <c r="H67" s="11"/>
      <c r="I67" s="11"/>
      <c r="J67" s="11"/>
      <c r="K67" s="11"/>
      <c r="L67" s="11"/>
      <c r="M67" s="11"/>
    </row>
    <row r="68" spans="1:13" x14ac:dyDescent="0.25">
      <c r="A68" s="9" t="s">
        <v>101</v>
      </c>
      <c r="B68" s="10" t="s">
        <v>20</v>
      </c>
      <c r="C68" s="10" t="s">
        <v>31</v>
      </c>
      <c r="D68" s="14" t="s">
        <v>102</v>
      </c>
      <c r="E68" s="11"/>
      <c r="F68" s="11"/>
      <c r="G68" s="11"/>
      <c r="H68" s="11"/>
      <c r="I68" s="11"/>
      <c r="J68" s="11"/>
      <c r="K68" s="12">
        <v>3</v>
      </c>
      <c r="L68" s="12">
        <v>175</v>
      </c>
      <c r="M68" s="13">
        <f>ROUND(K68*L68,2)</f>
        <v>525</v>
      </c>
    </row>
    <row r="69" spans="1:13" ht="146.25" x14ac:dyDescent="0.25">
      <c r="A69" s="11"/>
      <c r="B69" s="11"/>
      <c r="C69" s="11"/>
      <c r="D69" s="14" t="s">
        <v>103</v>
      </c>
      <c r="E69" s="11"/>
      <c r="F69" s="11"/>
      <c r="G69" s="11"/>
      <c r="H69" s="11"/>
      <c r="I69" s="11"/>
      <c r="J69" s="11"/>
      <c r="K69" s="11"/>
      <c r="L69" s="11"/>
      <c r="M69" s="11"/>
    </row>
    <row r="70" spans="1:13" x14ac:dyDescent="0.25">
      <c r="A70" s="9" t="s">
        <v>104</v>
      </c>
      <c r="B70" s="10" t="s">
        <v>20</v>
      </c>
      <c r="C70" s="10" t="s">
        <v>61</v>
      </c>
      <c r="D70" s="14" t="s">
        <v>105</v>
      </c>
      <c r="E70" s="11"/>
      <c r="F70" s="11"/>
      <c r="G70" s="11"/>
      <c r="H70" s="11"/>
      <c r="I70" s="11"/>
      <c r="J70" s="11"/>
      <c r="K70" s="13">
        <f>K73</f>
        <v>3.8</v>
      </c>
      <c r="L70" s="13">
        <f>L73</f>
        <v>35</v>
      </c>
      <c r="M70" s="13">
        <f>M73</f>
        <v>133</v>
      </c>
    </row>
    <row r="71" spans="1:13" ht="112.5" x14ac:dyDescent="0.25">
      <c r="A71" s="11"/>
      <c r="B71" s="11"/>
      <c r="C71" s="11"/>
      <c r="D71" s="14" t="s">
        <v>106</v>
      </c>
      <c r="E71" s="11"/>
      <c r="F71" s="11"/>
      <c r="G71" s="11"/>
      <c r="H71" s="11"/>
      <c r="I71" s="11"/>
      <c r="J71" s="11"/>
      <c r="K71" s="11"/>
      <c r="L71" s="11"/>
      <c r="M71" s="11"/>
    </row>
    <row r="72" spans="1:13" x14ac:dyDescent="0.25">
      <c r="A72" s="11"/>
      <c r="B72" s="11"/>
      <c r="C72" s="10" t="s">
        <v>64</v>
      </c>
      <c r="D72" s="24"/>
      <c r="E72" s="10" t="s">
        <v>107</v>
      </c>
      <c r="F72" s="19">
        <v>1</v>
      </c>
      <c r="G72" s="12">
        <v>3.8</v>
      </c>
      <c r="H72" s="12">
        <v>0</v>
      </c>
      <c r="I72" s="12">
        <v>0</v>
      </c>
      <c r="J72" s="13">
        <f>OR(F72&lt;&gt;0,G72&lt;&gt;0,H72&lt;&gt;0,I72&lt;&gt;0)*(F72 + (F72 = 0))*(G72 + (G72 = 0))*(H72 + (H72 = 0))*(I72 + (I72 = 0))</f>
        <v>3.8</v>
      </c>
      <c r="K72" s="11"/>
      <c r="L72" s="11"/>
      <c r="M72" s="11"/>
    </row>
    <row r="73" spans="1:13" x14ac:dyDescent="0.25">
      <c r="A73" s="11"/>
      <c r="B73" s="11"/>
      <c r="C73" s="11"/>
      <c r="D73" s="24"/>
      <c r="E73" s="11"/>
      <c r="F73" s="11"/>
      <c r="G73" s="11"/>
      <c r="H73" s="11"/>
      <c r="I73" s="11"/>
      <c r="J73" s="15" t="s">
        <v>108</v>
      </c>
      <c r="K73" s="17">
        <f>J72</f>
        <v>3.8</v>
      </c>
      <c r="L73" s="12">
        <v>35</v>
      </c>
      <c r="M73" s="17">
        <f>ROUND(K73*L73,2)</f>
        <v>133</v>
      </c>
    </row>
    <row r="74" spans="1:13" ht="0.95" customHeight="1" x14ac:dyDescent="0.25">
      <c r="A74" s="18"/>
      <c r="B74" s="18"/>
      <c r="C74" s="18"/>
      <c r="D74" s="25"/>
      <c r="E74" s="18"/>
      <c r="F74" s="18"/>
      <c r="G74" s="18"/>
      <c r="H74" s="18"/>
      <c r="I74" s="18"/>
      <c r="J74" s="18"/>
      <c r="K74" s="18"/>
      <c r="L74" s="18"/>
      <c r="M74" s="18"/>
    </row>
    <row r="75" spans="1:13" x14ac:dyDescent="0.25">
      <c r="A75" s="9" t="s">
        <v>109</v>
      </c>
      <c r="B75" s="10" t="s">
        <v>20</v>
      </c>
      <c r="C75" s="10" t="s">
        <v>31</v>
      </c>
      <c r="D75" s="14" t="s">
        <v>110</v>
      </c>
      <c r="E75" s="11"/>
      <c r="F75" s="11"/>
      <c r="G75" s="11"/>
      <c r="H75" s="11"/>
      <c r="I75" s="11"/>
      <c r="J75" s="11"/>
      <c r="K75" s="12">
        <v>1</v>
      </c>
      <c r="L75" s="12">
        <v>38</v>
      </c>
      <c r="M75" s="13">
        <f>ROUND(K75*L75,2)</f>
        <v>38</v>
      </c>
    </row>
    <row r="76" spans="1:13" ht="33.75" x14ac:dyDescent="0.25">
      <c r="A76" s="11"/>
      <c r="B76" s="11"/>
      <c r="C76" s="11"/>
      <c r="D76" s="14" t="s">
        <v>111</v>
      </c>
      <c r="E76" s="11"/>
      <c r="F76" s="11"/>
      <c r="G76" s="11"/>
      <c r="H76" s="11"/>
      <c r="I76" s="11"/>
      <c r="J76" s="11"/>
      <c r="K76" s="11"/>
      <c r="L76" s="11"/>
      <c r="M76" s="11"/>
    </row>
    <row r="77" spans="1:13" x14ac:dyDescent="0.25">
      <c r="A77" s="9" t="s">
        <v>112</v>
      </c>
      <c r="B77" s="10" t="s">
        <v>20</v>
      </c>
      <c r="C77" s="10" t="s">
        <v>31</v>
      </c>
      <c r="D77" s="14" t="s">
        <v>113</v>
      </c>
      <c r="E77" s="11"/>
      <c r="F77" s="11"/>
      <c r="G77" s="11"/>
      <c r="H77" s="11"/>
      <c r="I77" s="11"/>
      <c r="J77" s="11"/>
      <c r="K77" s="12">
        <v>1</v>
      </c>
      <c r="L77" s="12">
        <v>650</v>
      </c>
      <c r="M77" s="13">
        <f>ROUND(K77*L77,2)</f>
        <v>650</v>
      </c>
    </row>
    <row r="78" spans="1:13" ht="56.25" x14ac:dyDescent="0.25">
      <c r="A78" s="11"/>
      <c r="B78" s="11"/>
      <c r="C78" s="11"/>
      <c r="D78" s="14" t="s">
        <v>114</v>
      </c>
      <c r="E78" s="11"/>
      <c r="F78" s="11"/>
      <c r="G78" s="11"/>
      <c r="H78" s="11"/>
      <c r="I78" s="11"/>
      <c r="J78" s="11"/>
      <c r="K78" s="11"/>
      <c r="L78" s="11"/>
      <c r="M78" s="11"/>
    </row>
    <row r="79" spans="1:13" x14ac:dyDescent="0.25">
      <c r="A79" s="11"/>
      <c r="B79" s="11"/>
      <c r="C79" s="11"/>
      <c r="D79" s="24"/>
      <c r="E79" s="11"/>
      <c r="F79" s="11"/>
      <c r="G79" s="11"/>
      <c r="H79" s="11"/>
      <c r="I79" s="11"/>
      <c r="J79" s="15" t="s">
        <v>115</v>
      </c>
      <c r="K79" s="16">
        <v>1</v>
      </c>
      <c r="L79" s="17">
        <f>M66+M68+M70+M75+M77</f>
        <v>2482</v>
      </c>
      <c r="M79" s="17">
        <f>ROUND(K79*L79,2)</f>
        <v>2482</v>
      </c>
    </row>
    <row r="80" spans="1:13" ht="0.95" customHeight="1" x14ac:dyDescent="0.25">
      <c r="A80" s="18"/>
      <c r="B80" s="18"/>
      <c r="C80" s="18"/>
      <c r="D80" s="25"/>
      <c r="E80" s="18"/>
      <c r="F80" s="18"/>
      <c r="G80" s="18"/>
      <c r="H80" s="18"/>
      <c r="I80" s="18"/>
      <c r="J80" s="18"/>
      <c r="K80" s="18"/>
      <c r="L80" s="18"/>
      <c r="M80" s="18"/>
    </row>
    <row r="81" spans="1:13" ht="22.5" x14ac:dyDescent="0.25">
      <c r="A81" s="5" t="s">
        <v>116</v>
      </c>
      <c r="B81" s="5" t="s">
        <v>16</v>
      </c>
      <c r="C81" s="5" t="s">
        <v>17</v>
      </c>
      <c r="D81" s="23" t="s">
        <v>117</v>
      </c>
      <c r="E81" s="6"/>
      <c r="F81" s="6"/>
      <c r="G81" s="6"/>
      <c r="H81" s="6"/>
      <c r="I81" s="6"/>
      <c r="J81" s="6"/>
      <c r="K81" s="7">
        <f>K91</f>
        <v>1</v>
      </c>
      <c r="L81" s="8">
        <f>L91</f>
        <v>3330.69</v>
      </c>
      <c r="M81" s="8">
        <f>M91</f>
        <v>3330.69</v>
      </c>
    </row>
    <row r="82" spans="1:13" x14ac:dyDescent="0.25">
      <c r="A82" s="9" t="s">
        <v>118</v>
      </c>
      <c r="B82" s="10" t="s">
        <v>20</v>
      </c>
      <c r="C82" s="10" t="s">
        <v>31</v>
      </c>
      <c r="D82" s="14" t="s">
        <v>119</v>
      </c>
      <c r="E82" s="11"/>
      <c r="F82" s="11"/>
      <c r="G82" s="11"/>
      <c r="H82" s="11"/>
      <c r="I82" s="11"/>
      <c r="J82" s="11"/>
      <c r="K82" s="12">
        <v>2</v>
      </c>
      <c r="L82" s="12">
        <v>375</v>
      </c>
      <c r="M82" s="13">
        <f>ROUND(K82*L82,2)</f>
        <v>750</v>
      </c>
    </row>
    <row r="83" spans="1:13" ht="135" x14ac:dyDescent="0.25">
      <c r="A83" s="11"/>
      <c r="B83" s="11"/>
      <c r="C83" s="11"/>
      <c r="D83" s="14" t="s">
        <v>120</v>
      </c>
      <c r="E83" s="11"/>
      <c r="F83" s="11"/>
      <c r="G83" s="11"/>
      <c r="H83" s="11"/>
      <c r="I83" s="11"/>
      <c r="J83" s="11"/>
      <c r="K83" s="11"/>
      <c r="L83" s="11"/>
      <c r="M83" s="11"/>
    </row>
    <row r="84" spans="1:13" x14ac:dyDescent="0.25">
      <c r="A84" s="9" t="s">
        <v>121</v>
      </c>
      <c r="B84" s="10" t="s">
        <v>20</v>
      </c>
      <c r="C84" s="10" t="s">
        <v>31</v>
      </c>
      <c r="D84" s="14" t="s">
        <v>122</v>
      </c>
      <c r="E84" s="11"/>
      <c r="F84" s="11"/>
      <c r="G84" s="11"/>
      <c r="H84" s="11"/>
      <c r="I84" s="11"/>
      <c r="J84" s="11"/>
      <c r="K84" s="12">
        <v>4</v>
      </c>
      <c r="L84" s="12">
        <v>290</v>
      </c>
      <c r="M84" s="13">
        <f>ROUND(K84*L84,2)</f>
        <v>1160</v>
      </c>
    </row>
    <row r="85" spans="1:13" ht="112.5" x14ac:dyDescent="0.25">
      <c r="A85" s="11"/>
      <c r="B85" s="11"/>
      <c r="C85" s="11"/>
      <c r="D85" s="14" t="s">
        <v>123</v>
      </c>
      <c r="E85" s="11"/>
      <c r="F85" s="11"/>
      <c r="G85" s="11"/>
      <c r="H85" s="11"/>
      <c r="I85" s="11"/>
      <c r="J85" s="11"/>
      <c r="K85" s="11"/>
      <c r="L85" s="11"/>
      <c r="M85" s="11"/>
    </row>
    <row r="86" spans="1:13" x14ac:dyDescent="0.25">
      <c r="A86" s="9" t="s">
        <v>124</v>
      </c>
      <c r="B86" s="10" t="s">
        <v>20</v>
      </c>
      <c r="C86" s="10" t="s">
        <v>35</v>
      </c>
      <c r="D86" s="14" t="s">
        <v>125</v>
      </c>
      <c r="E86" s="11"/>
      <c r="F86" s="11"/>
      <c r="G86" s="11"/>
      <c r="H86" s="11"/>
      <c r="I86" s="11"/>
      <c r="J86" s="11"/>
      <c r="K86" s="13">
        <f>K89</f>
        <v>20.74</v>
      </c>
      <c r="L86" s="13">
        <f>L89</f>
        <v>68.5</v>
      </c>
      <c r="M86" s="13">
        <f>M89</f>
        <v>1420.69</v>
      </c>
    </row>
    <row r="87" spans="1:13" ht="409.5" x14ac:dyDescent="0.25">
      <c r="A87" s="11"/>
      <c r="B87" s="11"/>
      <c r="C87" s="11"/>
      <c r="D87" s="14" t="s">
        <v>126</v>
      </c>
      <c r="E87" s="11"/>
      <c r="F87" s="11"/>
      <c r="G87" s="11"/>
      <c r="H87" s="11"/>
      <c r="I87" s="11"/>
      <c r="J87" s="11"/>
      <c r="K87" s="11"/>
      <c r="L87" s="11"/>
      <c r="M87" s="11"/>
    </row>
    <row r="88" spans="1:13" x14ac:dyDescent="0.25">
      <c r="A88" s="11"/>
      <c r="B88" s="11"/>
      <c r="C88" s="10" t="s">
        <v>64</v>
      </c>
      <c r="D88" s="24"/>
      <c r="E88" s="10" t="s">
        <v>127</v>
      </c>
      <c r="F88" s="19">
        <v>0</v>
      </c>
      <c r="G88" s="12">
        <v>5.59</v>
      </c>
      <c r="H88" s="12">
        <v>3.71</v>
      </c>
      <c r="I88" s="12">
        <v>0</v>
      </c>
      <c r="J88" s="13">
        <f>OR(F88&lt;&gt;0,G88&lt;&gt;0,H88&lt;&gt;0,I88&lt;&gt;0)*(F88 + (F88 = 0))*(G88 + (G88 = 0))*(H88 + (H88 = 0))*(I88 + (I88 = 0))</f>
        <v>20.74</v>
      </c>
      <c r="K88" s="11"/>
      <c r="L88" s="11"/>
      <c r="M88" s="11"/>
    </row>
    <row r="89" spans="1:13" x14ac:dyDescent="0.25">
      <c r="A89" s="11"/>
      <c r="B89" s="11"/>
      <c r="C89" s="11"/>
      <c r="D89" s="24"/>
      <c r="E89" s="11"/>
      <c r="F89" s="11"/>
      <c r="G89" s="11"/>
      <c r="H89" s="11"/>
      <c r="I89" s="11"/>
      <c r="J89" s="15" t="s">
        <v>128</v>
      </c>
      <c r="K89" s="17">
        <f>J88</f>
        <v>20.74</v>
      </c>
      <c r="L89" s="12">
        <v>68.5</v>
      </c>
      <c r="M89" s="17">
        <f>ROUND(K89*L89,2)</f>
        <v>1420.69</v>
      </c>
    </row>
    <row r="90" spans="1:13" ht="0.95" customHeight="1" x14ac:dyDescent="0.25">
      <c r="A90" s="18"/>
      <c r="B90" s="18"/>
      <c r="C90" s="18"/>
      <c r="D90" s="25"/>
      <c r="E90" s="18"/>
      <c r="F90" s="18"/>
      <c r="G90" s="18"/>
      <c r="H90" s="18"/>
      <c r="I90" s="18"/>
      <c r="J90" s="18"/>
      <c r="K90" s="18"/>
      <c r="L90" s="18"/>
      <c r="M90" s="18"/>
    </row>
    <row r="91" spans="1:13" x14ac:dyDescent="0.25">
      <c r="A91" s="11"/>
      <c r="B91" s="11"/>
      <c r="C91" s="11"/>
      <c r="D91" s="24"/>
      <c r="E91" s="11"/>
      <c r="F91" s="11"/>
      <c r="G91" s="11"/>
      <c r="H91" s="11"/>
      <c r="I91" s="11"/>
      <c r="J91" s="15" t="s">
        <v>129</v>
      </c>
      <c r="K91" s="16">
        <v>1</v>
      </c>
      <c r="L91" s="17">
        <f>M82+M84+M86</f>
        <v>3330.69</v>
      </c>
      <c r="M91" s="17">
        <f>ROUND(K91*L91,2)</f>
        <v>3330.69</v>
      </c>
    </row>
    <row r="92" spans="1:13" ht="0.95" customHeight="1" x14ac:dyDescent="0.25">
      <c r="A92" s="18"/>
      <c r="B92" s="18"/>
      <c r="C92" s="18"/>
      <c r="D92" s="25"/>
      <c r="E92" s="18"/>
      <c r="F92" s="18"/>
      <c r="G92" s="18"/>
      <c r="H92" s="18"/>
      <c r="I92" s="18"/>
      <c r="J92" s="18"/>
      <c r="K92" s="18"/>
      <c r="L92" s="18"/>
      <c r="M92" s="18"/>
    </row>
    <row r="93" spans="1:13" x14ac:dyDescent="0.25">
      <c r="A93" s="5" t="s">
        <v>130</v>
      </c>
      <c r="B93" s="5" t="s">
        <v>16</v>
      </c>
      <c r="C93" s="5" t="s">
        <v>17</v>
      </c>
      <c r="D93" s="23" t="s">
        <v>131</v>
      </c>
      <c r="E93" s="6"/>
      <c r="F93" s="6"/>
      <c r="G93" s="6"/>
      <c r="H93" s="6"/>
      <c r="I93" s="6"/>
      <c r="J93" s="6"/>
      <c r="K93" s="7">
        <f>K97</f>
        <v>1</v>
      </c>
      <c r="L93" s="8">
        <f>L97</f>
        <v>2300</v>
      </c>
      <c r="M93" s="8">
        <f>M97</f>
        <v>2300</v>
      </c>
    </row>
    <row r="94" spans="1:13" x14ac:dyDescent="0.25">
      <c r="A94" s="11"/>
      <c r="B94" s="11"/>
      <c r="C94" s="11"/>
      <c r="D94" s="14" t="s">
        <v>132</v>
      </c>
      <c r="E94" s="11"/>
      <c r="F94" s="11"/>
      <c r="G94" s="11"/>
      <c r="H94" s="11"/>
      <c r="I94" s="11"/>
      <c r="J94" s="11"/>
      <c r="K94" s="11"/>
      <c r="L94" s="11"/>
      <c r="M94" s="11"/>
    </row>
    <row r="95" spans="1:13" x14ac:dyDescent="0.25">
      <c r="A95" s="9" t="s">
        <v>133</v>
      </c>
      <c r="B95" s="10" t="s">
        <v>20</v>
      </c>
      <c r="C95" s="10" t="s">
        <v>31</v>
      </c>
      <c r="D95" s="14" t="s">
        <v>134</v>
      </c>
      <c r="E95" s="11"/>
      <c r="F95" s="11"/>
      <c r="G95" s="11"/>
      <c r="H95" s="11"/>
      <c r="I95" s="11"/>
      <c r="J95" s="11"/>
      <c r="K95" s="12">
        <v>1</v>
      </c>
      <c r="L95" s="12">
        <v>2300</v>
      </c>
      <c r="M95" s="13">
        <f>ROUND(K95*L95,2)</f>
        <v>2300</v>
      </c>
    </row>
    <row r="96" spans="1:13" ht="90" x14ac:dyDescent="0.25">
      <c r="A96" s="11"/>
      <c r="B96" s="11"/>
      <c r="C96" s="11"/>
      <c r="D96" s="14" t="s">
        <v>135</v>
      </c>
      <c r="E96" s="11"/>
      <c r="F96" s="11"/>
      <c r="G96" s="11"/>
      <c r="H96" s="11"/>
      <c r="I96" s="11"/>
      <c r="J96" s="11"/>
      <c r="K96" s="11"/>
      <c r="L96" s="11"/>
      <c r="M96" s="11"/>
    </row>
    <row r="97" spans="1:13" x14ac:dyDescent="0.25">
      <c r="A97" s="11"/>
      <c r="B97" s="11"/>
      <c r="C97" s="11"/>
      <c r="D97" s="24"/>
      <c r="E97" s="11"/>
      <c r="F97" s="11"/>
      <c r="G97" s="11"/>
      <c r="H97" s="11"/>
      <c r="I97" s="11"/>
      <c r="J97" s="15" t="s">
        <v>136</v>
      </c>
      <c r="K97" s="16">
        <v>1</v>
      </c>
      <c r="L97" s="17">
        <f>M95</f>
        <v>2300</v>
      </c>
      <c r="M97" s="17">
        <f>ROUND(K97*L97,2)</f>
        <v>2300</v>
      </c>
    </row>
    <row r="98" spans="1:13" ht="0.95" customHeight="1" x14ac:dyDescent="0.25">
      <c r="A98" s="18"/>
      <c r="B98" s="18"/>
      <c r="C98" s="18"/>
      <c r="D98" s="25"/>
      <c r="E98" s="18"/>
      <c r="F98" s="18"/>
      <c r="G98" s="18"/>
      <c r="H98" s="18"/>
      <c r="I98" s="18"/>
      <c r="J98" s="18"/>
      <c r="K98" s="18"/>
      <c r="L98" s="18"/>
      <c r="M98" s="18"/>
    </row>
    <row r="99" spans="1:13" x14ac:dyDescent="0.25">
      <c r="A99" s="5" t="s">
        <v>137</v>
      </c>
      <c r="B99" s="5" t="s">
        <v>16</v>
      </c>
      <c r="C99" s="5" t="s">
        <v>17</v>
      </c>
      <c r="D99" s="23" t="s">
        <v>138</v>
      </c>
      <c r="E99" s="6"/>
      <c r="F99" s="6"/>
      <c r="G99" s="6"/>
      <c r="H99" s="6"/>
      <c r="I99" s="6"/>
      <c r="J99" s="6"/>
      <c r="K99" s="20">
        <v>1</v>
      </c>
      <c r="L99" s="21">
        <v>200</v>
      </c>
      <c r="M99" s="8">
        <f>ROUND(K99*L99,2)</f>
        <v>200</v>
      </c>
    </row>
    <row r="100" spans="1:13" x14ac:dyDescent="0.25">
      <c r="A100" s="5" t="s">
        <v>139</v>
      </c>
      <c r="B100" s="5" t="s">
        <v>16</v>
      </c>
      <c r="C100" s="5" t="s">
        <v>17</v>
      </c>
      <c r="D100" s="23" t="s">
        <v>140</v>
      </c>
      <c r="E100" s="6"/>
      <c r="F100" s="6"/>
      <c r="G100" s="6"/>
      <c r="H100" s="6"/>
      <c r="I100" s="6"/>
      <c r="J100" s="6"/>
      <c r="K100" s="7">
        <f>K103</f>
        <v>1</v>
      </c>
      <c r="L100" s="8">
        <f>L103</f>
        <v>170</v>
      </c>
      <c r="M100" s="8">
        <f>M103</f>
        <v>170</v>
      </c>
    </row>
    <row r="101" spans="1:13" x14ac:dyDescent="0.25">
      <c r="A101" s="9" t="s">
        <v>141</v>
      </c>
      <c r="B101" s="10" t="s">
        <v>20</v>
      </c>
      <c r="C101" s="10" t="s">
        <v>17</v>
      </c>
      <c r="D101" s="14" t="s">
        <v>142</v>
      </c>
      <c r="E101" s="11"/>
      <c r="F101" s="11"/>
      <c r="G101" s="11"/>
      <c r="H101" s="11"/>
      <c r="I101" s="11"/>
      <c r="J101" s="11"/>
      <c r="K101" s="12">
        <v>1</v>
      </c>
      <c r="L101" s="12">
        <v>170</v>
      </c>
      <c r="M101" s="13">
        <f>ROUND(K101*L101,2)</f>
        <v>170</v>
      </c>
    </row>
    <row r="102" spans="1:13" ht="258.75" x14ac:dyDescent="0.25">
      <c r="A102" s="11"/>
      <c r="B102" s="11"/>
      <c r="C102" s="11"/>
      <c r="D102" s="14" t="s">
        <v>143</v>
      </c>
      <c r="E102" s="11"/>
      <c r="F102" s="11"/>
      <c r="G102" s="11"/>
      <c r="H102" s="11"/>
      <c r="I102" s="11"/>
      <c r="J102" s="11"/>
      <c r="K102" s="11"/>
      <c r="L102" s="11"/>
      <c r="M102" s="11"/>
    </row>
    <row r="103" spans="1:13" x14ac:dyDescent="0.25">
      <c r="A103" s="11"/>
      <c r="B103" s="11"/>
      <c r="C103" s="11"/>
      <c r="D103" s="24"/>
      <c r="E103" s="11"/>
      <c r="F103" s="11"/>
      <c r="G103" s="11"/>
      <c r="H103" s="11"/>
      <c r="I103" s="11"/>
      <c r="J103" s="15" t="s">
        <v>144</v>
      </c>
      <c r="K103" s="16">
        <v>1</v>
      </c>
      <c r="L103" s="17">
        <f>M101</f>
        <v>170</v>
      </c>
      <c r="M103" s="17">
        <f>ROUND(K103*L103,2)</f>
        <v>170</v>
      </c>
    </row>
    <row r="104" spans="1:13" ht="0.95" customHeight="1" x14ac:dyDescent="0.25">
      <c r="A104" s="18"/>
      <c r="B104" s="18"/>
      <c r="C104" s="18"/>
      <c r="D104" s="25"/>
      <c r="E104" s="18"/>
      <c r="F104" s="18"/>
      <c r="G104" s="18"/>
      <c r="H104" s="18"/>
      <c r="I104" s="18"/>
      <c r="J104" s="18"/>
      <c r="K104" s="18"/>
      <c r="L104" s="18"/>
      <c r="M104" s="18"/>
    </row>
    <row r="105" spans="1:13" x14ac:dyDescent="0.25">
      <c r="A105" s="11"/>
      <c r="B105" s="11"/>
      <c r="C105" s="11"/>
      <c r="D105" s="24"/>
      <c r="E105" s="11"/>
      <c r="F105" s="11"/>
      <c r="G105" s="11"/>
      <c r="H105" s="11"/>
      <c r="I105" s="11"/>
      <c r="J105" s="15" t="s">
        <v>145</v>
      </c>
      <c r="K105" s="16">
        <v>1</v>
      </c>
      <c r="L105" s="17">
        <f>M4+M17+M28+M40+M55+M65+M81+M93+M99+M100</f>
        <v>12248.79</v>
      </c>
      <c r="M105" s="17">
        <f>ROUND(K105*L105,2)</f>
        <v>12248.79</v>
      </c>
    </row>
    <row r="106" spans="1:13" ht="0.95" customHeight="1" x14ac:dyDescent="0.25">
      <c r="A106" s="18"/>
      <c r="B106" s="18"/>
      <c r="C106" s="18"/>
      <c r="D106" s="25"/>
      <c r="E106" s="18"/>
      <c r="F106" s="18"/>
      <c r="G106" s="18"/>
      <c r="H106" s="18"/>
      <c r="I106" s="18"/>
      <c r="J106" s="18"/>
      <c r="K106" s="18"/>
      <c r="L106" s="18"/>
      <c r="M106" s="18"/>
    </row>
  </sheetData>
  <dataValidations count="1">
    <dataValidation type="list" allowBlank="1" showInputMessage="1" showErrorMessage="1" sqref="B4:B106" xr:uid="{C7AAED6A-675E-4FFC-8CA0-920DD3F70A06}">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198D4072-A66A-48CF-AE75-43968E03FD20}"/>
</file>

<file path=customXml/itemProps2.xml><?xml version="1.0" encoding="utf-8"?>
<ds:datastoreItem xmlns:ds="http://schemas.openxmlformats.org/officeDocument/2006/customXml" ds:itemID="{68FBA192-106D-4578-B6F4-0796C2B6D9D7}"/>
</file>

<file path=customXml/itemProps3.xml><?xml version="1.0" encoding="utf-8"?>
<ds:datastoreItem xmlns:ds="http://schemas.openxmlformats.org/officeDocument/2006/customXml" ds:itemID="{C18E7CC7-5544-450D-8D84-63678D3A3F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2025-12-03T11:50:22Z</dcterms:created>
  <dcterms:modified xsi:type="dcterms:W3CDTF">2025-12-03T11:50:40Z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